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"/>
    </mc:Choice>
  </mc:AlternateContent>
  <xr:revisionPtr revIDLastSave="0" documentId="8_{38474AE9-3D31-485A-93BF-910EDB5156A7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H59" i="1"/>
  <c r="E59" i="1"/>
  <c r="I59" i="1" s="1"/>
  <c r="H58" i="1"/>
  <c r="E58" i="1"/>
  <c r="H57" i="1"/>
  <c r="E57" i="1"/>
  <c r="H56" i="1"/>
  <c r="E56" i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56" i="1" l="1"/>
  <c r="I60" i="1"/>
  <c r="C6" i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<sst xmlns="http://schemas.openxmlformats.org/spreadsheetml/2006/main" count="81" uniqueCount="73">
  <si>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</si>
  <si>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</si>
  <si>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</si>
  <si>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</si>
  <si>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</si>
  <si>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</si>
  <si>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</si>
  <si>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</si>
  <si>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</si>
  <si>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</si>
  <si>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</si>
  <si>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</si>
  <si>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</si>
  <si>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</si>
  <si>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</si>
  <si>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</si>
  <si>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</si>
  <si>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</si>
  <si>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</si>
  <si>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</si>
  <si>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</si>
  <si>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</si>
  <si>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</si>
  <si>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</si>
  <si>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</si>
  <si>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</si>
  <si>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</si>
  <si>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</si>
  <si>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</si>
  <si>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</si>
  <si>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</si>
  <si>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Celkové způsobilé výdaje</t>
  </si>
  <si>
    <t>1.1</t>
  </si>
  <si>
    <t>Osobní náklady</t>
  </si>
  <si>
    <t>1.1.1</t>
  </si>
  <si>
    <t>Pracovní smlouvy</t>
  </si>
  <si>
    <t>1.1.2</t>
  </si>
  <si>
    <t>Dohody o pracovní činnosti</t>
  </si>
  <si>
    <t>1.1.2.1</t>
  </si>
  <si>
    <t>1.1.3</t>
  </si>
  <si>
    <t>Dohody o provedení práce</t>
  </si>
  <si>
    <t>1.2</t>
  </si>
  <si>
    <t>Paušální sazba</t>
  </si>
  <si>
    <t>1.3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</si>
  <si>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</si>
  <si>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</si>
  <si>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</si>
  <si>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</si>
  <si>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</si>
  <si>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</si>
  <si>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</si>
  <si>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</si>
  <si>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</si>
  <si>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1.1.1.1</t>
  </si>
  <si>
    <t>1.1.2.2</t>
  </si>
  <si>
    <t>1.1.3.1</t>
  </si>
  <si>
    <t>1.1.3.2</t>
  </si>
  <si>
    <t>1.1.3.3</t>
  </si>
  <si>
    <t>CZ.03.01.01/00/22_032/0000896</t>
  </si>
  <si>
    <t xml:space="preserve">Lepší začátek </t>
  </si>
  <si>
    <t>EDU institut, z.s.</t>
  </si>
  <si>
    <t>Odborný garant úvazek 0,4</t>
  </si>
  <si>
    <t>1.1.1.2</t>
  </si>
  <si>
    <t>Konzultant 0,6</t>
  </si>
  <si>
    <t>Lektor motivačních kurzů</t>
  </si>
  <si>
    <t>Lektor rekvalifikačních kurzů</t>
  </si>
  <si>
    <t>1.1.2.3</t>
  </si>
  <si>
    <t>Koordinátor náboru CS</t>
  </si>
  <si>
    <t>Psycholog</t>
  </si>
  <si>
    <t>Dluhový poradce</t>
  </si>
  <si>
    <t>Mentor</t>
  </si>
  <si>
    <t>Snížení úvazku z 0,6 na 0,5 v důsledku snížení počtu běhů motivačních kurzů.</t>
  </si>
  <si>
    <t>Nepřiměřeně vysoký počet běhů motivačních kurzů a jejich snížení o jednu třetinu z 33 na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</si>
</sst>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3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0" borderId="13" xfId="0" applyNumberFormat="1" applyFont="1" applyBorder="1" applyAlignment="1" applyProtection="1">
      <alignment vertical="center" wrapText="1" shrinkToFit="1"/>
      <protection locked="0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0" borderId="7" xfId="0" applyNumberFormat="1" applyFont="1" applyBorder="1" applyAlignment="1" applyProtection="1">
      <alignment vertical="center" wrapText="1" shrinkToFit="1"/>
      <protection locked="0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zoomScale="70" zoomScaleNormal="70" workbookViewId="0">
      <selection activeCell="J22" sqref="J22"/>
    </sheetView>
  </sheetViews>
  <sheetFormatPr defaultColWidth="8.90625" defaultRowHeight="12.5" x14ac:dyDescent="0.25"/>
  <cols>
    <col min="1" max="1" width="14.90625" style="23" customWidth="1"/>
    <col min="2" max="2" width="32.1796875" style="24" customWidth="1"/>
    <col min="3" max="3" width="16.54296875" style="25" customWidth="1"/>
    <col min="4" max="4" width="12.54296875" style="25" customWidth="1"/>
    <col min="5" max="5" width="14.90625" style="25" customWidth="1"/>
    <col min="6" max="6" width="15.81640625" style="26" customWidth="1"/>
    <col min="7" max="7" width="14.453125" style="25" customWidth="1"/>
    <col min="8" max="8" width="14.08984375" style="25" customWidth="1"/>
    <col min="9" max="9" width="12.453125" style="27" customWidth="1"/>
    <col min="10" max="10" width="20.90625" style="27" customWidth="1"/>
    <col min="11" max="11" width="18.90625" style="28" customWidth="1"/>
    <col min="12" max="12" width="15.08984375" style="23" customWidth="1"/>
    <col min="13" max="13" width="8.90625" style="23"/>
    <col min="14" max="14" width="8.90625" style="23" customWidth="1"/>
    <col min="15" max="16384" width="8.90625" style="23"/>
  </cols>
  <sheetData>
    <row r="1" spans="1:12" s="20" customFormat="1" ht="14.5" x14ac:dyDescent="0.35">
      <c r="A1" s="70" t="s">
        <v>0</v>
      </c>
      <c r="B1" s="71"/>
      <c r="C1" s="76" t="s">
        <v>59</v>
      </c>
      <c r="D1" s="77"/>
      <c r="E1" s="77"/>
      <c r="F1" s="77"/>
      <c r="G1" s="77"/>
      <c r="H1" s="77"/>
      <c r="I1" s="77"/>
      <c r="J1" s="78"/>
    </row>
    <row r="2" spans="1:12" s="20" customFormat="1" ht="14.5" x14ac:dyDescent="0.35">
      <c r="A2" s="72" t="s">
        <v>1</v>
      </c>
      <c r="B2" s="73"/>
      <c r="C2" s="79" t="s">
        <v>60</v>
      </c>
      <c r="D2" s="80"/>
      <c r="E2" s="80"/>
      <c r="F2" s="80"/>
      <c r="G2" s="80"/>
      <c r="H2" s="80"/>
      <c r="I2" s="80"/>
      <c r="J2" s="81"/>
    </row>
    <row r="3" spans="1:12" s="20" customFormat="1" ht="15" thickBot="1" x14ac:dyDescent="0.4">
      <c r="A3" s="74" t="s">
        <v>2</v>
      </c>
      <c r="B3" s="75"/>
      <c r="C3" s="82" t="s">
        <v>58</v>
      </c>
      <c r="D3" s="82"/>
      <c r="E3" s="82"/>
      <c r="F3" s="82"/>
      <c r="G3" s="82"/>
      <c r="H3" s="82"/>
      <c r="I3" s="82"/>
      <c r="J3" s="83"/>
    </row>
    <row r="4" spans="1:12" s="20" customFormat="1" ht="15" thickBot="1" x14ac:dyDescent="0.4"/>
    <row r="5" spans="1:12" s="20" customFormat="1" ht="15" thickBot="1" x14ac:dyDescent="0.4">
      <c r="A5" s="92" t="s">
        <v>24</v>
      </c>
      <c r="B5" s="93"/>
      <c r="C5" s="58">
        <f>SUM(E15:E70)</f>
        <v>4028897.6</v>
      </c>
      <c r="D5" s="1"/>
      <c r="E5" s="98" t="s">
        <v>3</v>
      </c>
      <c r="F5" s="99"/>
      <c r="G5" s="21">
        <v>0.4</v>
      </c>
    </row>
    <row r="6" spans="1:12" s="20" customFormat="1" ht="15" thickBot="1" x14ac:dyDescent="0.4">
      <c r="A6" s="96" t="s">
        <v>25</v>
      </c>
      <c r="B6" s="97"/>
      <c r="C6" s="59">
        <f>SUM(E15:E70)*(G5+1)+F11</f>
        <v>7728081.6399999997</v>
      </c>
      <c r="D6" s="1"/>
      <c r="E6" s="90" t="s">
        <v>18</v>
      </c>
      <c r="F6" s="91"/>
      <c r="G6" s="22">
        <v>1391.75</v>
      </c>
    </row>
    <row r="7" spans="1:12" s="20" customFormat="1" ht="15" thickBot="1" x14ac:dyDescent="0.4">
      <c r="A7" s="94" t="s">
        <v>26</v>
      </c>
      <c r="B7" s="95"/>
      <c r="C7" s="60">
        <f>SUM(I15:I70)</f>
        <v>423547.20000000007</v>
      </c>
      <c r="D7" s="20" t="str">
        <f>IF(vzorce!G6&gt;0,"Do velké tabulky rozpočtu mzdové příspěvky nevyplňujte! Vyplňte je do menší tabulky Mzdové příspěvky níže a z velké tabulky je vymažte.","")</f>
        <v/>
      </c>
    </row>
    <row r="8" spans="1:12" s="20" customFormat="1" ht="15" customHeight="1" thickBot="1" x14ac:dyDescent="0.4">
      <c r="A8" s="96" t="s">
        <v>27</v>
      </c>
      <c r="B8" s="97"/>
      <c r="C8" s="61">
        <f>SUM(I15:I70)*(G5+1)+I11</f>
        <v>592966.08000000007</v>
      </c>
      <c r="E8" s="102" t="s">
        <v>14</v>
      </c>
      <c r="F8" s="103"/>
      <c r="G8" s="103"/>
      <c r="H8" s="103"/>
      <c r="I8" s="103"/>
      <c r="J8" s="104"/>
    </row>
    <row r="9" spans="1:12" s="20" customFormat="1" ht="14.5" x14ac:dyDescent="0.35">
      <c r="A9" s="94" t="s">
        <v>28</v>
      </c>
      <c r="B9" s="95"/>
      <c r="C9" s="62">
        <f>SUM(H15:H70)</f>
        <v>3605350.3999999999</v>
      </c>
      <c r="E9" s="107" t="s">
        <v>15</v>
      </c>
      <c r="F9" s="109" t="s">
        <v>10</v>
      </c>
      <c r="G9" s="111" t="s">
        <v>16</v>
      </c>
      <c r="H9" s="105" t="s">
        <v>17</v>
      </c>
      <c r="I9" s="105" t="s">
        <v>12</v>
      </c>
      <c r="J9" s="100" t="s">
        <v>13</v>
      </c>
    </row>
    <row r="10" spans="1:12" s="20" customFormat="1" ht="15" thickBot="1" x14ac:dyDescent="0.4">
      <c r="A10" s="68" t="s">
        <v>29</v>
      </c>
      <c r="B10" s="69"/>
      <c r="C10" s="63">
        <f>ROUND(SUM(H15:H70)*(G5+1)+H11,2)</f>
        <v>7135115.5599999996</v>
      </c>
      <c r="E10" s="108"/>
      <c r="F10" s="110"/>
      <c r="G10" s="112"/>
      <c r="H10" s="106"/>
      <c r="I10" s="106"/>
      <c r="J10" s="101"/>
    </row>
    <row r="11" spans="1:12" s="20" customFormat="1" ht="15" thickBot="1" x14ac:dyDescent="0.4">
      <c r="E11" s="18">
        <v>1500</v>
      </c>
      <c r="F11" s="17">
        <f>G6*E11</f>
        <v>2087625</v>
      </c>
      <c r="G11" s="16">
        <v>1500</v>
      </c>
      <c r="H11" s="15">
        <f>G6*G11</f>
        <v>2087625</v>
      </c>
      <c r="I11" s="19">
        <f>F11-H11</f>
        <v>0</v>
      </c>
      <c r="J11" s="56"/>
      <c r="K11" s="57"/>
    </row>
    <row r="12" spans="1:12" ht="13" thickBot="1" x14ac:dyDescent="0.3"/>
    <row r="13" spans="1:12" ht="14.4" customHeight="1" x14ac:dyDescent="0.35">
      <c r="A13" s="84" t="s">
        <v>4</v>
      </c>
      <c r="B13" s="85"/>
      <c r="C13" s="85"/>
      <c r="D13" s="85"/>
      <c r="E13" s="86"/>
      <c r="F13" s="87" t="s">
        <v>5</v>
      </c>
      <c r="G13" s="88"/>
      <c r="H13" s="88"/>
      <c r="I13" s="88"/>
      <c r="J13" s="89"/>
      <c r="K13" s="23"/>
      <c r="L13" s="20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3"/>
    </row>
    <row r="15" spans="1:12" x14ac:dyDescent="0.25">
      <c r="A15" s="36" t="s">
        <v>30</v>
      </c>
      <c r="B15" s="37" t="s">
        <v>31</v>
      </c>
      <c r="C15" s="44">
        <v>0</v>
      </c>
      <c r="D15" s="44">
        <v>0</v>
      </c>
      <c r="E15" s="10">
        <f>C15*D15</f>
        <v>0</v>
      </c>
      <c r="F15" s="44">
        <v>0</v>
      </c>
      <c r="G15" s="44">
        <v>0</v>
      </c>
      <c r="H15" s="11">
        <f>F15*G15</f>
        <v>0</v>
      </c>
      <c r="I15" s="12">
        <f>E15-H15</f>
        <v>0</v>
      </c>
      <c r="J15" s="52"/>
      <c r="K15" s="23"/>
    </row>
    <row r="16" spans="1:12" x14ac:dyDescent="0.25">
      <c r="A16" s="36" t="s">
        <v>32</v>
      </c>
      <c r="B16" s="37" t="s">
        <v>33</v>
      </c>
      <c r="C16" s="44">
        <v>0</v>
      </c>
      <c r="D16" s="44">
        <v>0</v>
      </c>
      <c r="E16" s="10">
        <f t="shared" ref="E16:E70" si="0">C16*D16</f>
        <v>0</v>
      </c>
      <c r="F16" s="44">
        <v>0</v>
      </c>
      <c r="G16" s="44">
        <v>0</v>
      </c>
      <c r="H16" s="11">
        <f t="shared" ref="H16:H70" si="1">F16*G16</f>
        <v>0</v>
      </c>
      <c r="I16" s="12">
        <f>E16-H16</f>
        <v>0</v>
      </c>
      <c r="J16" s="52"/>
      <c r="K16" s="23"/>
    </row>
    <row r="17" spans="1:11" x14ac:dyDescent="0.25">
      <c r="A17" s="36" t="s">
        <v>34</v>
      </c>
      <c r="B17" s="37" t="s">
        <v>35</v>
      </c>
      <c r="C17" s="44">
        <v>0</v>
      </c>
      <c r="D17" s="44">
        <v>0</v>
      </c>
      <c r="E17" s="10">
        <f>C17*D17</f>
        <v>0</v>
      </c>
      <c r="F17" s="44">
        <v>0</v>
      </c>
      <c r="G17" s="44">
        <v>0</v>
      </c>
      <c r="H17" s="11">
        <f t="shared" si="1"/>
        <v>0</v>
      </c>
      <c r="I17" s="12">
        <f t="shared" ref="I17:I70" si="2">E17-H17</f>
        <v>0</v>
      </c>
      <c r="J17" s="52"/>
      <c r="K17" s="23"/>
    </row>
    <row r="18" spans="1:11" x14ac:dyDescent="0.25">
      <c r="A18" s="36" t="s">
        <v>53</v>
      </c>
      <c r="B18" s="37" t="s">
        <v>61</v>
      </c>
      <c r="C18" s="44">
        <v>33500</v>
      </c>
      <c r="D18" s="44">
        <v>36</v>
      </c>
      <c r="E18" s="10">
        <f t="shared" ref="E18:E55" si="3">C18*D18</f>
        <v>1206000</v>
      </c>
      <c r="F18" s="44">
        <v>33500</v>
      </c>
      <c r="G18" s="44">
        <v>36</v>
      </c>
      <c r="H18" s="11">
        <f t="shared" si="1"/>
        <v>1206000</v>
      </c>
      <c r="I18" s="12">
        <f t="shared" si="2"/>
        <v>0</v>
      </c>
      <c r="J18" s="52"/>
      <c r="K18" s="23"/>
    </row>
    <row r="19" spans="1:11" ht="50" x14ac:dyDescent="0.25">
      <c r="A19" s="36" t="s">
        <v>62</v>
      </c>
      <c r="B19" s="37" t="s">
        <v>63</v>
      </c>
      <c r="C19" s="44">
        <v>28140</v>
      </c>
      <c r="D19" s="44">
        <v>36</v>
      </c>
      <c r="E19" s="10">
        <f t="shared" si="3"/>
        <v>1013040</v>
      </c>
      <c r="F19" s="44">
        <v>23450</v>
      </c>
      <c r="G19" s="44">
        <v>36</v>
      </c>
      <c r="H19" s="11">
        <f t="shared" si="1"/>
        <v>844200</v>
      </c>
      <c r="I19" s="12">
        <f t="shared" si="2"/>
        <v>168840</v>
      </c>
      <c r="J19" s="52" t="s">
        <v>71</v>
      </c>
      <c r="K19" s="23"/>
    </row>
    <row r="20" spans="1:11" x14ac:dyDescent="0.25">
      <c r="A20" s="36" t="s">
        <v>36</v>
      </c>
      <c r="B20" s="37" t="s">
        <v>37</v>
      </c>
      <c r="C20" s="44">
        <v>0</v>
      </c>
      <c r="D20" s="44">
        <v>0</v>
      </c>
      <c r="E20" s="10">
        <f t="shared" si="3"/>
        <v>0</v>
      </c>
      <c r="F20" s="44">
        <v>0</v>
      </c>
      <c r="G20" s="44">
        <v>0</v>
      </c>
      <c r="H20" s="11">
        <f t="shared" si="1"/>
        <v>0</v>
      </c>
      <c r="I20" s="12">
        <f t="shared" si="2"/>
        <v>0</v>
      </c>
      <c r="J20" s="52"/>
      <c r="K20" s="23"/>
    </row>
    <row r="21" spans="1:11" ht="50" x14ac:dyDescent="0.25">
      <c r="A21" s="36" t="s">
        <v>38</v>
      </c>
      <c r="B21" s="37" t="s">
        <v>64</v>
      </c>
      <c r="C21" s="44">
        <v>643.20000000000005</v>
      </c>
      <c r="D21" s="44">
        <v>1188</v>
      </c>
      <c r="E21" s="10">
        <f t="shared" si="3"/>
        <v>764121.60000000009</v>
      </c>
      <c r="F21" s="44">
        <v>643.20000000000005</v>
      </c>
      <c r="G21" s="44">
        <v>792</v>
      </c>
      <c r="H21" s="11">
        <f t="shared" si="1"/>
        <v>509414.40000000002</v>
      </c>
      <c r="I21" s="12">
        <f t="shared" si="2"/>
        <v>254707.20000000007</v>
      </c>
      <c r="J21" s="52" t="s">
        <v>72</v>
      </c>
      <c r="K21" s="23"/>
    </row>
    <row r="22" spans="1:11" x14ac:dyDescent="0.25">
      <c r="A22" s="36" t="s">
        <v>54</v>
      </c>
      <c r="B22" s="37" t="s">
        <v>65</v>
      </c>
      <c r="C22" s="44">
        <v>643.20000000000005</v>
      </c>
      <c r="D22" s="44">
        <v>480</v>
      </c>
      <c r="E22" s="10">
        <f t="shared" si="3"/>
        <v>308736</v>
      </c>
      <c r="F22" s="44">
        <v>643.20000000000005</v>
      </c>
      <c r="G22" s="44">
        <v>480</v>
      </c>
      <c r="H22" s="11">
        <f t="shared" si="1"/>
        <v>308736</v>
      </c>
      <c r="I22" s="12">
        <f t="shared" si="2"/>
        <v>0</v>
      </c>
      <c r="J22" s="52"/>
      <c r="K22" s="23"/>
    </row>
    <row r="23" spans="1:11" x14ac:dyDescent="0.25">
      <c r="A23" s="38" t="s">
        <v>66</v>
      </c>
      <c r="B23" s="39" t="s">
        <v>67</v>
      </c>
      <c r="C23" s="45">
        <v>400</v>
      </c>
      <c r="D23" s="45">
        <v>500</v>
      </c>
      <c r="E23" s="30">
        <f t="shared" si="3"/>
        <v>200000</v>
      </c>
      <c r="F23" s="45">
        <v>400</v>
      </c>
      <c r="G23" s="45">
        <v>500</v>
      </c>
      <c r="H23" s="31">
        <f t="shared" si="1"/>
        <v>200000</v>
      </c>
      <c r="I23" s="32">
        <f t="shared" si="2"/>
        <v>0</v>
      </c>
      <c r="J23" s="53"/>
      <c r="K23" s="23"/>
    </row>
    <row r="24" spans="1:11" x14ac:dyDescent="0.25">
      <c r="A24" s="38" t="s">
        <v>39</v>
      </c>
      <c r="B24" s="39" t="s">
        <v>40</v>
      </c>
      <c r="C24" s="45">
        <v>0</v>
      </c>
      <c r="D24" s="45">
        <v>0</v>
      </c>
      <c r="E24" s="30">
        <f>C24*D24</f>
        <v>0</v>
      </c>
      <c r="F24" s="45">
        <v>0</v>
      </c>
      <c r="G24" s="45">
        <v>0</v>
      </c>
      <c r="H24" s="31">
        <f t="shared" si="1"/>
        <v>0</v>
      </c>
      <c r="I24" s="32">
        <f t="shared" si="2"/>
        <v>0</v>
      </c>
      <c r="J24" s="53"/>
      <c r="K24" s="23"/>
    </row>
    <row r="25" spans="1:11" x14ac:dyDescent="0.25">
      <c r="A25" s="36" t="s">
        <v>55</v>
      </c>
      <c r="B25" s="39" t="s">
        <v>68</v>
      </c>
      <c r="C25" s="44">
        <v>550</v>
      </c>
      <c r="D25" s="44">
        <v>280</v>
      </c>
      <c r="E25" s="10">
        <f>C25*D25</f>
        <v>154000</v>
      </c>
      <c r="F25" s="44">
        <v>550</v>
      </c>
      <c r="G25" s="44">
        <v>280</v>
      </c>
      <c r="H25" s="11">
        <f t="shared" si="1"/>
        <v>154000</v>
      </c>
      <c r="I25" s="12">
        <f t="shared" si="2"/>
        <v>0</v>
      </c>
      <c r="J25" s="52"/>
      <c r="K25" s="23"/>
    </row>
    <row r="26" spans="1:11" x14ac:dyDescent="0.25">
      <c r="A26" s="36" t="s">
        <v>56</v>
      </c>
      <c r="B26" s="37" t="s">
        <v>69</v>
      </c>
      <c r="C26" s="44">
        <v>550</v>
      </c>
      <c r="D26" s="44">
        <v>60</v>
      </c>
      <c r="E26" s="10">
        <f>C26*D26</f>
        <v>33000</v>
      </c>
      <c r="F26" s="44">
        <v>550</v>
      </c>
      <c r="G26" s="44">
        <v>60</v>
      </c>
      <c r="H26" s="11">
        <f t="shared" si="1"/>
        <v>33000</v>
      </c>
      <c r="I26" s="12">
        <f t="shared" si="2"/>
        <v>0</v>
      </c>
      <c r="J26" s="52"/>
      <c r="K26" s="23"/>
    </row>
    <row r="27" spans="1:11" x14ac:dyDescent="0.25">
      <c r="A27" s="38" t="s">
        <v>57</v>
      </c>
      <c r="B27" s="39" t="s">
        <v>70</v>
      </c>
      <c r="C27" s="45">
        <v>250</v>
      </c>
      <c r="D27" s="45">
        <v>1400</v>
      </c>
      <c r="E27" s="30">
        <f t="shared" si="3"/>
        <v>350000</v>
      </c>
      <c r="F27" s="45">
        <v>250</v>
      </c>
      <c r="G27" s="45">
        <v>1400</v>
      </c>
      <c r="H27" s="31">
        <f t="shared" si="1"/>
        <v>350000</v>
      </c>
      <c r="I27" s="32">
        <f t="shared" si="2"/>
        <v>0</v>
      </c>
      <c r="J27" s="53"/>
      <c r="K27" s="23"/>
    </row>
    <row r="28" spans="1:11" x14ac:dyDescent="0.25">
      <c r="A28" s="38" t="s">
        <v>41</v>
      </c>
      <c r="B28" s="39" t="s">
        <v>42</v>
      </c>
      <c r="C28" s="45">
        <v>0</v>
      </c>
      <c r="D28" s="45">
        <v>0</v>
      </c>
      <c r="E28" s="30">
        <f t="shared" si="3"/>
        <v>0</v>
      </c>
      <c r="F28" s="45">
        <v>0</v>
      </c>
      <c r="G28" s="45">
        <v>0</v>
      </c>
      <c r="H28" s="31">
        <f t="shared" si="1"/>
        <v>0</v>
      </c>
      <c r="I28" s="32">
        <f t="shared" si="2"/>
        <v>0</v>
      </c>
      <c r="J28" s="53"/>
      <c r="K28" s="23"/>
    </row>
    <row r="29" spans="1:11" x14ac:dyDescent="0.25">
      <c r="A29" s="38" t="s">
        <v>43</v>
      </c>
      <c r="B29" s="39" t="s">
        <v>14</v>
      </c>
      <c r="C29" s="45">
        <v>0</v>
      </c>
      <c r="D29" s="45">
        <v>0</v>
      </c>
      <c r="E29" s="30">
        <f t="shared" si="3"/>
        <v>0</v>
      </c>
      <c r="F29" s="45">
        <v>0</v>
      </c>
      <c r="G29" s="45">
        <v>0</v>
      </c>
      <c r="H29" s="31">
        <f t="shared" si="1"/>
        <v>0</v>
      </c>
      <c r="I29" s="32">
        <f t="shared" si="2"/>
        <v>0</v>
      </c>
      <c r="J29" s="53"/>
      <c r="K29" s="23"/>
    </row>
    <row r="30" spans="1:11" x14ac:dyDescent="0.25">
      <c r="A30" s="36" t="s">
        <v>19</v>
      </c>
      <c r="B30" s="37" t="s">
        <v>44</v>
      </c>
      <c r="C30" s="44">
        <v>1391.75</v>
      </c>
      <c r="D30" s="44">
        <v>0</v>
      </c>
      <c r="E30" s="10">
        <f t="shared" si="3"/>
        <v>0</v>
      </c>
      <c r="F30" s="44">
        <v>1391.75</v>
      </c>
      <c r="G30" s="44">
        <v>0</v>
      </c>
      <c r="H30" s="11">
        <f t="shared" si="1"/>
        <v>0</v>
      </c>
      <c r="I30" s="12">
        <f t="shared" si="2"/>
        <v>0</v>
      </c>
      <c r="J30" s="52"/>
      <c r="K30" s="23"/>
    </row>
    <row r="31" spans="1:11" ht="25" x14ac:dyDescent="0.25">
      <c r="A31" s="36" t="s">
        <v>45</v>
      </c>
      <c r="B31" s="37" t="s">
        <v>46</v>
      </c>
      <c r="C31" s="44">
        <v>0</v>
      </c>
      <c r="D31" s="44">
        <v>0</v>
      </c>
      <c r="E31" s="10">
        <f t="shared" si="3"/>
        <v>0</v>
      </c>
      <c r="F31" s="44">
        <v>0</v>
      </c>
      <c r="G31" s="44">
        <v>0</v>
      </c>
      <c r="H31" s="11">
        <f t="shared" si="1"/>
        <v>0</v>
      </c>
      <c r="I31" s="12">
        <f t="shared" si="2"/>
        <v>0</v>
      </c>
      <c r="J31" s="52"/>
      <c r="K31" s="23"/>
    </row>
    <row r="32" spans="1:11" x14ac:dyDescent="0.25">
      <c r="A32" s="36" t="s">
        <v>47</v>
      </c>
      <c r="B32" s="37" t="s">
        <v>48</v>
      </c>
      <c r="C32" s="44">
        <v>0</v>
      </c>
      <c r="D32" s="44">
        <v>0</v>
      </c>
      <c r="E32" s="10">
        <f t="shared" si="3"/>
        <v>0</v>
      </c>
      <c r="F32" s="44">
        <v>0</v>
      </c>
      <c r="G32" s="44">
        <v>0</v>
      </c>
      <c r="H32" s="11">
        <f t="shared" si="1"/>
        <v>0</v>
      </c>
      <c r="I32" s="12">
        <f t="shared" si="2"/>
        <v>0</v>
      </c>
      <c r="J32" s="52"/>
      <c r="K32" s="23"/>
    </row>
    <row r="33" spans="1:11" x14ac:dyDescent="0.25">
      <c r="A33" s="36" t="s">
        <v>49</v>
      </c>
      <c r="B33" s="37" t="s">
        <v>50</v>
      </c>
      <c r="C33" s="44">
        <v>0</v>
      </c>
      <c r="D33" s="44">
        <v>0</v>
      </c>
      <c r="E33" s="10">
        <f t="shared" si="3"/>
        <v>0</v>
      </c>
      <c r="F33" s="44">
        <v>0</v>
      </c>
      <c r="G33" s="44">
        <v>0</v>
      </c>
      <c r="H33" s="11">
        <f t="shared" si="1"/>
        <v>0</v>
      </c>
      <c r="I33" s="12">
        <f t="shared" si="2"/>
        <v>0</v>
      </c>
      <c r="J33" s="52"/>
      <c r="K33" s="23"/>
    </row>
    <row r="34" spans="1:11" x14ac:dyDescent="0.25">
      <c r="A34" s="36" t="s">
        <v>51</v>
      </c>
      <c r="B34" s="37" t="s">
        <v>52</v>
      </c>
      <c r="C34" s="44">
        <v>0</v>
      </c>
      <c r="D34" s="44">
        <v>0</v>
      </c>
      <c r="E34" s="10">
        <f t="shared" si="3"/>
        <v>0</v>
      </c>
      <c r="F34" s="44">
        <v>0</v>
      </c>
      <c r="G34" s="44">
        <v>0</v>
      </c>
      <c r="H34" s="11">
        <f t="shared" si="1"/>
        <v>0</v>
      </c>
      <c r="I34" s="12">
        <f t="shared" si="2"/>
        <v>0</v>
      </c>
      <c r="J34" s="52"/>
      <c r="K34" s="23"/>
    </row>
    <row r="35" spans="1:11" x14ac:dyDescent="0.25">
      <c r="A35" s="36"/>
      <c r="B35" s="37"/>
      <c r="C35" s="44"/>
      <c r="D35" s="44"/>
      <c r="E35" s="10">
        <f t="shared" si="3"/>
        <v>0</v>
      </c>
      <c r="F35" s="48"/>
      <c r="G35" s="44"/>
      <c r="H35" s="11">
        <f t="shared" si="1"/>
        <v>0</v>
      </c>
      <c r="I35" s="12">
        <f t="shared" si="2"/>
        <v>0</v>
      </c>
      <c r="J35" s="52"/>
      <c r="K35" s="23"/>
    </row>
    <row r="36" spans="1:11" x14ac:dyDescent="0.25">
      <c r="A36" s="38"/>
      <c r="B36" s="39"/>
      <c r="C36" s="45"/>
      <c r="D36" s="45"/>
      <c r="E36" s="30">
        <f t="shared" si="3"/>
        <v>0</v>
      </c>
      <c r="F36" s="49"/>
      <c r="G36" s="45"/>
      <c r="H36" s="31">
        <f t="shared" si="1"/>
        <v>0</v>
      </c>
      <c r="I36" s="32">
        <f t="shared" si="2"/>
        <v>0</v>
      </c>
      <c r="J36" s="53"/>
      <c r="K36" s="23"/>
    </row>
    <row r="37" spans="1:11" x14ac:dyDescent="0.25">
      <c r="A37" s="38"/>
      <c r="B37" s="39"/>
      <c r="C37" s="45"/>
      <c r="D37" s="45"/>
      <c r="E37" s="30">
        <f t="shared" si="3"/>
        <v>0</v>
      </c>
      <c r="F37" s="49"/>
      <c r="G37" s="45"/>
      <c r="H37" s="31">
        <f t="shared" si="1"/>
        <v>0</v>
      </c>
      <c r="I37" s="32">
        <f t="shared" si="2"/>
        <v>0</v>
      </c>
      <c r="J37" s="53"/>
      <c r="K37" s="23"/>
    </row>
    <row r="38" spans="1:11" x14ac:dyDescent="0.25">
      <c r="A38" s="36"/>
      <c r="B38" s="37"/>
      <c r="C38" s="44"/>
      <c r="D38" s="44"/>
      <c r="E38" s="10">
        <f t="shared" si="3"/>
        <v>0</v>
      </c>
      <c r="F38" s="48"/>
      <c r="G38" s="44"/>
      <c r="H38" s="11">
        <f t="shared" si="1"/>
        <v>0</v>
      </c>
      <c r="I38" s="12">
        <f t="shared" si="2"/>
        <v>0</v>
      </c>
      <c r="J38" s="52"/>
      <c r="K38" s="23"/>
    </row>
    <row r="39" spans="1:11" x14ac:dyDescent="0.25">
      <c r="A39" s="36"/>
      <c r="B39" s="37"/>
      <c r="C39" s="44"/>
      <c r="D39" s="44"/>
      <c r="E39" s="10">
        <f t="shared" si="3"/>
        <v>0</v>
      </c>
      <c r="F39" s="48"/>
      <c r="G39" s="44"/>
      <c r="H39" s="11">
        <f t="shared" si="1"/>
        <v>0</v>
      </c>
      <c r="I39" s="12">
        <f t="shared" si="2"/>
        <v>0</v>
      </c>
      <c r="J39" s="52"/>
      <c r="K39" s="23"/>
    </row>
    <row r="40" spans="1:11" x14ac:dyDescent="0.25">
      <c r="A40" s="38"/>
      <c r="B40" s="39"/>
      <c r="C40" s="45"/>
      <c r="D40" s="45"/>
      <c r="E40" s="30">
        <f t="shared" si="3"/>
        <v>0</v>
      </c>
      <c r="F40" s="49"/>
      <c r="G40" s="45"/>
      <c r="H40" s="31">
        <f t="shared" si="1"/>
        <v>0</v>
      </c>
      <c r="I40" s="32">
        <f t="shared" si="2"/>
        <v>0</v>
      </c>
      <c r="J40" s="53"/>
      <c r="K40" s="23"/>
    </row>
    <row r="41" spans="1:11" x14ac:dyDescent="0.25">
      <c r="A41" s="38"/>
      <c r="B41" s="39"/>
      <c r="C41" s="45"/>
      <c r="D41" s="45"/>
      <c r="E41" s="30">
        <f t="shared" si="3"/>
        <v>0</v>
      </c>
      <c r="F41" s="49"/>
      <c r="G41" s="45"/>
      <c r="H41" s="31">
        <f t="shared" si="1"/>
        <v>0</v>
      </c>
      <c r="I41" s="32">
        <f t="shared" si="2"/>
        <v>0</v>
      </c>
      <c r="J41" s="53"/>
      <c r="K41" s="23"/>
    </row>
    <row r="42" spans="1:11" x14ac:dyDescent="0.25">
      <c r="A42" s="38"/>
      <c r="B42" s="39"/>
      <c r="C42" s="45"/>
      <c r="D42" s="45"/>
      <c r="E42" s="30">
        <f t="shared" si="3"/>
        <v>0</v>
      </c>
      <c r="F42" s="49"/>
      <c r="G42" s="45"/>
      <c r="H42" s="31">
        <f t="shared" si="1"/>
        <v>0</v>
      </c>
      <c r="I42" s="32">
        <f t="shared" si="2"/>
        <v>0</v>
      </c>
      <c r="J42" s="53"/>
      <c r="K42" s="23"/>
    </row>
    <row r="43" spans="1:11" x14ac:dyDescent="0.25">
      <c r="A43" s="40"/>
      <c r="B43" s="41"/>
      <c r="C43" s="46"/>
      <c r="D43" s="46"/>
      <c r="E43" s="30">
        <f t="shared" si="3"/>
        <v>0</v>
      </c>
      <c r="F43" s="49"/>
      <c r="G43" s="45"/>
      <c r="H43" s="31">
        <f t="shared" si="1"/>
        <v>0</v>
      </c>
      <c r="I43" s="32">
        <f t="shared" si="2"/>
        <v>0</v>
      </c>
      <c r="J43" s="54"/>
      <c r="K43" s="23"/>
    </row>
    <row r="44" spans="1:11" x14ac:dyDescent="0.25">
      <c r="A44" s="36"/>
      <c r="B44" s="37"/>
      <c r="C44" s="44"/>
      <c r="D44" s="44"/>
      <c r="E44" s="10">
        <f t="shared" si="3"/>
        <v>0</v>
      </c>
      <c r="F44" s="48"/>
      <c r="G44" s="44"/>
      <c r="H44" s="11">
        <f t="shared" si="1"/>
        <v>0</v>
      </c>
      <c r="I44" s="12">
        <f t="shared" si="2"/>
        <v>0</v>
      </c>
      <c r="J44" s="52"/>
      <c r="K44" s="23"/>
    </row>
    <row r="45" spans="1:11" x14ac:dyDescent="0.25">
      <c r="A45" s="36"/>
      <c r="B45" s="37"/>
      <c r="C45" s="44"/>
      <c r="D45" s="44"/>
      <c r="E45" s="10">
        <f t="shared" si="3"/>
        <v>0</v>
      </c>
      <c r="F45" s="48"/>
      <c r="G45" s="44"/>
      <c r="H45" s="11">
        <f t="shared" si="1"/>
        <v>0</v>
      </c>
      <c r="I45" s="12">
        <f t="shared" si="2"/>
        <v>0</v>
      </c>
      <c r="J45" s="52"/>
      <c r="K45" s="23"/>
    </row>
    <row r="46" spans="1:11" x14ac:dyDescent="0.25">
      <c r="A46" s="36"/>
      <c r="B46" s="37"/>
      <c r="C46" s="44"/>
      <c r="D46" s="44"/>
      <c r="E46" s="10">
        <f t="shared" si="3"/>
        <v>0</v>
      </c>
      <c r="F46" s="48"/>
      <c r="G46" s="44"/>
      <c r="H46" s="11">
        <f t="shared" si="1"/>
        <v>0</v>
      </c>
      <c r="I46" s="12">
        <f t="shared" si="2"/>
        <v>0</v>
      </c>
      <c r="J46" s="52"/>
      <c r="K46" s="23"/>
    </row>
    <row r="47" spans="1:11" x14ac:dyDescent="0.25">
      <c r="A47" s="36"/>
      <c r="B47" s="37"/>
      <c r="C47" s="44"/>
      <c r="D47" s="44"/>
      <c r="E47" s="10">
        <f t="shared" si="3"/>
        <v>0</v>
      </c>
      <c r="F47" s="48"/>
      <c r="G47" s="44"/>
      <c r="H47" s="11">
        <f t="shared" si="1"/>
        <v>0</v>
      </c>
      <c r="I47" s="12">
        <f t="shared" si="2"/>
        <v>0</v>
      </c>
      <c r="J47" s="52"/>
      <c r="K47" s="23"/>
    </row>
    <row r="48" spans="1:11" x14ac:dyDescent="0.25">
      <c r="A48" s="36"/>
      <c r="B48" s="37"/>
      <c r="C48" s="44"/>
      <c r="D48" s="44"/>
      <c r="E48" s="10">
        <f t="shared" si="3"/>
        <v>0</v>
      </c>
      <c r="F48" s="48"/>
      <c r="G48" s="44"/>
      <c r="H48" s="11">
        <f t="shared" si="1"/>
        <v>0</v>
      </c>
      <c r="I48" s="12">
        <f t="shared" si="2"/>
        <v>0</v>
      </c>
      <c r="J48" s="52"/>
      <c r="K48" s="23"/>
    </row>
    <row r="49" spans="1:11" x14ac:dyDescent="0.25">
      <c r="A49" s="38"/>
      <c r="B49" s="39"/>
      <c r="C49" s="45"/>
      <c r="D49" s="45"/>
      <c r="E49" s="30">
        <f t="shared" si="3"/>
        <v>0</v>
      </c>
      <c r="F49" s="49"/>
      <c r="G49" s="45"/>
      <c r="H49" s="31">
        <f t="shared" si="1"/>
        <v>0</v>
      </c>
      <c r="I49" s="32">
        <f t="shared" si="2"/>
        <v>0</v>
      </c>
      <c r="J49" s="53"/>
      <c r="K49" s="23"/>
    </row>
    <row r="50" spans="1:11" x14ac:dyDescent="0.25">
      <c r="A50" s="38"/>
      <c r="B50" s="39"/>
      <c r="C50" s="45"/>
      <c r="D50" s="45"/>
      <c r="E50" s="30">
        <f t="shared" si="3"/>
        <v>0</v>
      </c>
      <c r="F50" s="49"/>
      <c r="G50" s="45"/>
      <c r="H50" s="31">
        <f t="shared" si="1"/>
        <v>0</v>
      </c>
      <c r="I50" s="32">
        <f t="shared" si="2"/>
        <v>0</v>
      </c>
      <c r="J50" s="53"/>
      <c r="K50" s="23"/>
    </row>
    <row r="51" spans="1:11" x14ac:dyDescent="0.25">
      <c r="A51" s="36"/>
      <c r="B51" s="37"/>
      <c r="C51" s="44"/>
      <c r="D51" s="44"/>
      <c r="E51" s="10">
        <f t="shared" si="3"/>
        <v>0</v>
      </c>
      <c r="F51" s="48"/>
      <c r="G51" s="44"/>
      <c r="H51" s="11">
        <f t="shared" si="1"/>
        <v>0</v>
      </c>
      <c r="I51" s="12">
        <f t="shared" si="2"/>
        <v>0</v>
      </c>
      <c r="J51" s="52"/>
      <c r="K51" s="23"/>
    </row>
    <row r="52" spans="1:11" x14ac:dyDescent="0.25">
      <c r="A52" s="36"/>
      <c r="B52" s="37"/>
      <c r="C52" s="44"/>
      <c r="D52" s="44"/>
      <c r="E52" s="10">
        <f t="shared" si="3"/>
        <v>0</v>
      </c>
      <c r="F52" s="48"/>
      <c r="G52" s="44"/>
      <c r="H52" s="11">
        <f t="shared" si="1"/>
        <v>0</v>
      </c>
      <c r="I52" s="12">
        <f t="shared" si="2"/>
        <v>0</v>
      </c>
      <c r="J52" s="52"/>
      <c r="K52" s="23"/>
    </row>
    <row r="53" spans="1:11" x14ac:dyDescent="0.25">
      <c r="A53" s="38"/>
      <c r="B53" s="39"/>
      <c r="C53" s="45"/>
      <c r="D53" s="45"/>
      <c r="E53" s="30">
        <f t="shared" si="3"/>
        <v>0</v>
      </c>
      <c r="F53" s="49"/>
      <c r="G53" s="45"/>
      <c r="H53" s="31">
        <f t="shared" si="1"/>
        <v>0</v>
      </c>
      <c r="I53" s="32">
        <f t="shared" si="2"/>
        <v>0</v>
      </c>
      <c r="J53" s="53"/>
      <c r="K53" s="23"/>
    </row>
    <row r="54" spans="1:11" x14ac:dyDescent="0.25">
      <c r="A54" s="38"/>
      <c r="B54" s="39"/>
      <c r="C54" s="45"/>
      <c r="D54" s="45"/>
      <c r="E54" s="30">
        <f t="shared" si="3"/>
        <v>0</v>
      </c>
      <c r="F54" s="49"/>
      <c r="G54" s="45"/>
      <c r="H54" s="31">
        <f t="shared" si="1"/>
        <v>0</v>
      </c>
      <c r="I54" s="32">
        <f t="shared" si="2"/>
        <v>0</v>
      </c>
      <c r="J54" s="53"/>
      <c r="K54" s="23"/>
    </row>
    <row r="55" spans="1:11" x14ac:dyDescent="0.25">
      <c r="A55" s="38"/>
      <c r="B55" s="39"/>
      <c r="C55" s="45"/>
      <c r="D55" s="45"/>
      <c r="E55" s="30">
        <f t="shared" si="3"/>
        <v>0</v>
      </c>
      <c r="F55" s="49"/>
      <c r="G55" s="45"/>
      <c r="H55" s="31">
        <f t="shared" si="1"/>
        <v>0</v>
      </c>
      <c r="I55" s="32">
        <f t="shared" si="2"/>
        <v>0</v>
      </c>
      <c r="J55" s="53"/>
      <c r="K55" s="23"/>
    </row>
    <row r="56" spans="1:11" x14ac:dyDescent="0.25">
      <c r="A56" s="36"/>
      <c r="B56" s="37"/>
      <c r="C56" s="44"/>
      <c r="D56" s="44"/>
      <c r="E56" s="10">
        <f t="shared" si="0"/>
        <v>0</v>
      </c>
      <c r="F56" s="48"/>
      <c r="G56" s="44"/>
      <c r="H56" s="11">
        <f t="shared" si="1"/>
        <v>0</v>
      </c>
      <c r="I56" s="12">
        <f t="shared" si="2"/>
        <v>0</v>
      </c>
      <c r="J56" s="52"/>
      <c r="K56" s="23"/>
    </row>
    <row r="57" spans="1:11" x14ac:dyDescent="0.25">
      <c r="A57" s="36"/>
      <c r="B57" s="37"/>
      <c r="C57" s="44"/>
      <c r="D57" s="44"/>
      <c r="E57" s="10">
        <f t="shared" si="0"/>
        <v>0</v>
      </c>
      <c r="F57" s="48"/>
      <c r="G57" s="44"/>
      <c r="H57" s="11">
        <f t="shared" si="1"/>
        <v>0</v>
      </c>
      <c r="I57" s="12">
        <f t="shared" si="2"/>
        <v>0</v>
      </c>
      <c r="J57" s="52"/>
      <c r="K57" s="23"/>
    </row>
    <row r="58" spans="1:11" x14ac:dyDescent="0.25">
      <c r="A58" s="36"/>
      <c r="B58" s="37"/>
      <c r="C58" s="44"/>
      <c r="D58" s="44"/>
      <c r="E58" s="10">
        <f t="shared" si="0"/>
        <v>0</v>
      </c>
      <c r="F58" s="48"/>
      <c r="G58" s="44"/>
      <c r="H58" s="11">
        <f t="shared" si="1"/>
        <v>0</v>
      </c>
      <c r="I58" s="12">
        <f t="shared" si="2"/>
        <v>0</v>
      </c>
      <c r="J58" s="52"/>
      <c r="K58" s="23"/>
    </row>
    <row r="59" spans="1:11" x14ac:dyDescent="0.25">
      <c r="A59" s="36"/>
      <c r="B59" s="37"/>
      <c r="C59" s="44"/>
      <c r="D59" s="44"/>
      <c r="E59" s="10">
        <f t="shared" si="0"/>
        <v>0</v>
      </c>
      <c r="F59" s="48"/>
      <c r="G59" s="44"/>
      <c r="H59" s="11">
        <f t="shared" si="1"/>
        <v>0</v>
      </c>
      <c r="I59" s="12">
        <f t="shared" si="2"/>
        <v>0</v>
      </c>
      <c r="J59" s="52"/>
      <c r="K59" s="23"/>
    </row>
    <row r="60" spans="1:11" x14ac:dyDescent="0.25">
      <c r="A60" s="36"/>
      <c r="B60" s="37"/>
      <c r="C60" s="44"/>
      <c r="D60" s="44"/>
      <c r="E60" s="10">
        <f t="shared" si="0"/>
        <v>0</v>
      </c>
      <c r="F60" s="48"/>
      <c r="G60" s="44"/>
      <c r="H60" s="11">
        <f t="shared" si="1"/>
        <v>0</v>
      </c>
      <c r="I60" s="12">
        <f t="shared" si="2"/>
        <v>0</v>
      </c>
      <c r="J60" s="52"/>
      <c r="K60" s="23"/>
    </row>
    <row r="61" spans="1:11" x14ac:dyDescent="0.25">
      <c r="A61" s="36"/>
      <c r="B61" s="37"/>
      <c r="C61" s="44"/>
      <c r="D61" s="44"/>
      <c r="E61" s="10">
        <f t="shared" si="0"/>
        <v>0</v>
      </c>
      <c r="F61" s="48"/>
      <c r="G61" s="44"/>
      <c r="H61" s="11">
        <f t="shared" si="1"/>
        <v>0</v>
      </c>
      <c r="I61" s="12">
        <f t="shared" si="2"/>
        <v>0</v>
      </c>
      <c r="J61" s="52"/>
      <c r="K61" s="23"/>
    </row>
    <row r="62" spans="1:11" x14ac:dyDescent="0.25">
      <c r="A62" s="38"/>
      <c r="B62" s="39"/>
      <c r="C62" s="45"/>
      <c r="D62" s="45"/>
      <c r="E62" s="30">
        <f t="shared" si="0"/>
        <v>0</v>
      </c>
      <c r="F62" s="49"/>
      <c r="G62" s="45"/>
      <c r="H62" s="31">
        <f t="shared" si="1"/>
        <v>0</v>
      </c>
      <c r="I62" s="32">
        <f t="shared" si="2"/>
        <v>0</v>
      </c>
      <c r="J62" s="53"/>
      <c r="K62" s="23"/>
    </row>
    <row r="63" spans="1:11" x14ac:dyDescent="0.25">
      <c r="A63" s="38"/>
      <c r="B63" s="39"/>
      <c r="C63" s="45"/>
      <c r="D63" s="45"/>
      <c r="E63" s="30">
        <f t="shared" si="0"/>
        <v>0</v>
      </c>
      <c r="F63" s="49"/>
      <c r="G63" s="45"/>
      <c r="H63" s="31">
        <f t="shared" si="1"/>
        <v>0</v>
      </c>
      <c r="I63" s="32">
        <f t="shared" si="2"/>
        <v>0</v>
      </c>
      <c r="J63" s="53"/>
      <c r="K63" s="23"/>
    </row>
    <row r="64" spans="1:11" x14ac:dyDescent="0.25">
      <c r="A64" s="36"/>
      <c r="B64" s="37"/>
      <c r="C64" s="44"/>
      <c r="D64" s="44"/>
      <c r="E64" s="10">
        <f t="shared" si="0"/>
        <v>0</v>
      </c>
      <c r="F64" s="48"/>
      <c r="G64" s="44"/>
      <c r="H64" s="11">
        <f t="shared" si="1"/>
        <v>0</v>
      </c>
      <c r="I64" s="12">
        <f t="shared" si="2"/>
        <v>0</v>
      </c>
      <c r="J64" s="52"/>
      <c r="K64" s="23"/>
    </row>
    <row r="65" spans="1:11" x14ac:dyDescent="0.25">
      <c r="A65" s="36"/>
      <c r="B65" s="37"/>
      <c r="C65" s="44"/>
      <c r="D65" s="44"/>
      <c r="E65" s="10">
        <f t="shared" si="0"/>
        <v>0</v>
      </c>
      <c r="F65" s="48"/>
      <c r="G65" s="44"/>
      <c r="H65" s="11">
        <f t="shared" si="1"/>
        <v>0</v>
      </c>
      <c r="I65" s="12">
        <f t="shared" si="2"/>
        <v>0</v>
      </c>
      <c r="J65" s="52"/>
      <c r="K65" s="23"/>
    </row>
    <row r="66" spans="1:11" x14ac:dyDescent="0.25">
      <c r="A66" s="38"/>
      <c r="B66" s="39"/>
      <c r="C66" s="45"/>
      <c r="D66" s="45"/>
      <c r="E66" s="30">
        <f t="shared" si="0"/>
        <v>0</v>
      </c>
      <c r="F66" s="49"/>
      <c r="G66" s="45"/>
      <c r="H66" s="31">
        <f t="shared" si="1"/>
        <v>0</v>
      </c>
      <c r="I66" s="32">
        <f t="shared" si="2"/>
        <v>0</v>
      </c>
      <c r="J66" s="53"/>
      <c r="K66" s="23"/>
    </row>
    <row r="67" spans="1:11" x14ac:dyDescent="0.25">
      <c r="A67" s="38"/>
      <c r="B67" s="39"/>
      <c r="C67" s="45"/>
      <c r="D67" s="45"/>
      <c r="E67" s="30">
        <f t="shared" si="0"/>
        <v>0</v>
      </c>
      <c r="F67" s="49"/>
      <c r="G67" s="45"/>
      <c r="H67" s="31">
        <f t="shared" si="1"/>
        <v>0</v>
      </c>
      <c r="I67" s="32">
        <f t="shared" si="2"/>
        <v>0</v>
      </c>
      <c r="J67" s="53"/>
      <c r="K67" s="23"/>
    </row>
    <row r="68" spans="1:11" x14ac:dyDescent="0.25">
      <c r="A68" s="38"/>
      <c r="B68" s="39"/>
      <c r="C68" s="45"/>
      <c r="D68" s="45"/>
      <c r="E68" s="30">
        <f t="shared" si="0"/>
        <v>0</v>
      </c>
      <c r="F68" s="49"/>
      <c r="G68" s="45"/>
      <c r="H68" s="31">
        <f t="shared" si="1"/>
        <v>0</v>
      </c>
      <c r="I68" s="32">
        <f t="shared" si="2"/>
        <v>0</v>
      </c>
      <c r="J68" s="53"/>
      <c r="K68" s="23"/>
    </row>
    <row r="69" spans="1:11" x14ac:dyDescent="0.25">
      <c r="A69" s="40"/>
      <c r="B69" s="41"/>
      <c r="C69" s="46"/>
      <c r="D69" s="46"/>
      <c r="E69" s="30">
        <f t="shared" si="0"/>
        <v>0</v>
      </c>
      <c r="F69" s="49"/>
      <c r="G69" s="45"/>
      <c r="H69" s="31">
        <f t="shared" si="1"/>
        <v>0</v>
      </c>
      <c r="I69" s="32">
        <f t="shared" si="2"/>
        <v>0</v>
      </c>
      <c r="J69" s="54"/>
      <c r="K69" s="23"/>
    </row>
    <row r="70" spans="1:11" ht="13" thickBot="1" x14ac:dyDescent="0.3">
      <c r="A70" s="42"/>
      <c r="B70" s="43"/>
      <c r="C70" s="47"/>
      <c r="D70" s="47"/>
      <c r="E70" s="33">
        <f t="shared" si="0"/>
        <v>0</v>
      </c>
      <c r="F70" s="50"/>
      <c r="G70" s="51"/>
      <c r="H70" s="34">
        <f t="shared" si="1"/>
        <v>0</v>
      </c>
      <c r="I70" s="35">
        <f t="shared" si="2"/>
        <v>0</v>
      </c>
      <c r="J70" s="55"/>
      <c r="K70" s="23"/>
    </row>
    <row r="71" spans="1:11" ht="13" x14ac:dyDescent="0.3">
      <c r="C71" s="13"/>
      <c r="D71" s="13"/>
      <c r="E71" s="13"/>
      <c r="F71" s="13"/>
      <c r="G71" s="13"/>
      <c r="H71" s="13"/>
      <c r="I71" s="14"/>
      <c r="K71" s="25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23"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08984375" bestFit="1" customWidth="1"/>
    <col min="7" max="7" width="18" bestFit="1" customWidth="1"/>
  </cols>
  <sheetData>
    <row r="1" spans="1:7" x14ac:dyDescent="0.35">
      <c r="A1" s="29" t="str" cm="1">
        <f t="array" ref="A1:A56">'Krácení v projektu paušál_vzor'!A15:A70</f>
        <v>1</v>
      </c>
      <c r="B1" s="29" t="str" cm="1">
        <f t="array" ref="B1:B56">'Krácení v projektu paušál_vzor'!B15:B70</f>
        <v>Celkové způsobilé výdaje</v>
      </c>
      <c r="C1" s="29" cm="1">
        <f t="array" ref="C1:C56">'Krácení v projektu paušál_vzor'!C15:C70</f>
        <v>0</v>
      </c>
      <c r="D1" s="29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6" t="s">
        <v>20</v>
      </c>
      <c r="G3" s="66" t="s">
        <v>9</v>
      </c>
    </row>
    <row r="4" spans="1:7" x14ac:dyDescent="0.35">
      <c r="A4" t="str">
        <v>1.1.1.1</v>
      </c>
      <c r="B4" t="str">
        <v>Odborný garant úvazek 0,4</v>
      </c>
      <c r="C4">
        <v>33500</v>
      </c>
      <c r="D4">
        <v>36</v>
      </c>
      <c r="F4" s="65" t="s">
        <v>19</v>
      </c>
      <c r="G4" s="64">
        <f>IFERROR(VLOOKUP($F$4,$A$1:$D$56,4,FALSE),0)</f>
        <v>0</v>
      </c>
    </row>
    <row r="5" spans="1:7" x14ac:dyDescent="0.35">
      <c r="A5" t="str">
        <v>1.1.1.2</v>
      </c>
      <c r="B5" t="str">
        <v>Konzultant 0,6</v>
      </c>
      <c r="C5">
        <v>28140</v>
      </c>
      <c r="D5">
        <v>36</v>
      </c>
      <c r="F5" s="65" t="s">
        <v>21</v>
      </c>
      <c r="G5" s="64">
        <f>IFERROR(VLOOKUP($F$5,$A$1:$D$56,4,FALSE),0)</f>
        <v>0</v>
      </c>
    </row>
    <row r="6" spans="1:7" x14ac:dyDescent="0.35">
      <c r="A6" t="str">
        <v>1.1.2</v>
      </c>
      <c r="B6" t="str">
        <v>Dohody o pracovní činnosti</v>
      </c>
      <c r="C6">
        <v>0</v>
      </c>
      <c r="D6">
        <v>0</v>
      </c>
      <c r="F6" s="67" t="s">
        <v>22</v>
      </c>
      <c r="G6" s="67">
        <f>G4+G5</f>
        <v>0</v>
      </c>
    </row>
    <row r="7" spans="1:7" x14ac:dyDescent="0.35">
      <c r="A7" t="str">
        <v>1.1.2.1</v>
      </c>
      <c r="B7" t="str">
        <v>Lektor motivačních kurzů</v>
      </c>
      <c r="C7">
        <v>643.20000000000005</v>
      </c>
      <c r="D7">
        <v>1188</v>
      </c>
    </row>
    <row r="8" spans="1:7" x14ac:dyDescent="0.35">
      <c r="A8" t="str">
        <v>1.1.2.2</v>
      </c>
      <c r="B8" t="str">
        <v>Lektor rekvalifikačních kurzů</v>
      </c>
      <c r="C8">
        <v>643.20000000000005</v>
      </c>
      <c r="D8">
        <v>480</v>
      </c>
    </row>
    <row r="9" spans="1:7" x14ac:dyDescent="0.35">
      <c r="A9" t="str">
        <v>1.1.2.3</v>
      </c>
      <c r="B9" t="str">
        <v>Koordinátor náboru CS</v>
      </c>
      <c r="C9">
        <v>400</v>
      </c>
      <c r="D9">
        <v>500</v>
      </c>
    </row>
    <row r="10" spans="1:7" x14ac:dyDescent="0.3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35">
      <c r="A11" t="str">
        <v>1.1.3.1</v>
      </c>
      <c r="B11" t="str">
        <v>Psycholog</v>
      </c>
      <c r="C11">
        <v>550</v>
      </c>
      <c r="D11">
        <v>280</v>
      </c>
    </row>
    <row r="12" spans="1:7" x14ac:dyDescent="0.35">
      <c r="A12" t="str">
        <v>1.1.3.2</v>
      </c>
      <c r="B12" t="str">
        <v>Dluhový poradce</v>
      </c>
      <c r="C12">
        <v>550</v>
      </c>
      <c r="D12">
        <v>60</v>
      </c>
    </row>
    <row r="13" spans="1:7" x14ac:dyDescent="0.35">
      <c r="A13" t="str">
        <v>1.1.3.3</v>
      </c>
      <c r="B13" t="str">
        <v>Mentor</v>
      </c>
      <c r="C13">
        <v>250</v>
      </c>
      <c r="D13">
        <v>1400</v>
      </c>
    </row>
    <row r="14" spans="1:7" x14ac:dyDescent="0.35">
      <c r="A14" t="str">
        <v>1.2</v>
      </c>
      <c r="B14" t="str">
        <v>Paušální sazba</v>
      </c>
      <c r="C14">
        <v>0</v>
      </c>
      <c r="D14">
        <v>0</v>
      </c>
    </row>
    <row r="15" spans="1:7" x14ac:dyDescent="0.35">
      <c r="A15" t="str">
        <v>1.3</v>
      </c>
      <c r="B15" t="str">
        <v>Mzdové příspěvky</v>
      </c>
      <c r="C15">
        <v>0</v>
      </c>
      <c r="D15">
        <v>0</v>
      </c>
    </row>
    <row r="16" spans="1:7" x14ac:dyDescent="0.35">
      <c r="A16" t="str">
        <v>1.3.1</v>
      </c>
      <c r="B16" t="str">
        <v>Mzdové příspěvky na pracovní místa</v>
      </c>
      <c r="C16">
        <v>1391.75</v>
      </c>
      <c r="D16">
        <v>0</v>
      </c>
    </row>
    <row r="17" spans="1:4" x14ac:dyDescent="0.35">
      <c r="A17" t="str">
        <v>1.3.2</v>
      </c>
      <c r="B17" t="str">
        <v>Mzdové příspěvky - účast na vzdělávací akci</v>
      </c>
      <c r="C17">
        <v>0</v>
      </c>
      <c r="D17">
        <v>0</v>
      </c>
    </row>
    <row r="18" spans="1:4" x14ac:dyDescent="0.35">
      <c r="A18" t="str">
        <v>2</v>
      </c>
      <c r="B18" t="str">
        <v>Celkové nezpůsobilé výdaje</v>
      </c>
      <c r="C18">
        <v>0</v>
      </c>
      <c r="D18">
        <v>0</v>
      </c>
    </row>
    <row r="19" spans="1:4" x14ac:dyDescent="0.35">
      <c r="A19" t="str">
        <v>3</v>
      </c>
      <c r="B19" t="str">
        <v>Pro informaci - CZV neinvestiční</v>
      </c>
      <c r="C19">
        <v>0</v>
      </c>
      <c r="D19">
        <v>0</v>
      </c>
    </row>
    <row r="20" spans="1:4" x14ac:dyDescent="0.35">
      <c r="A20" t="str">
        <v>4</v>
      </c>
      <c r="B20" t="str">
        <v>Pro informaci - CZV investiční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2023-09-14T12:58:29Z</dcterms:modified>
</cp:coreProperties>
</file>